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32" windowWidth="13392" windowHeight="7488" tabRatio="723"/>
  </bookViews>
  <sheets>
    <sheet name="НДПИ" sheetId="5" r:id="rId1"/>
  </sheets>
  <calcPr calcId="125725"/>
</workbook>
</file>

<file path=xl/calcChain.xml><?xml version="1.0" encoding="utf-8"?>
<calcChain xmlns="http://schemas.openxmlformats.org/spreadsheetml/2006/main">
  <c r="F25" i="5"/>
  <c r="F27" s="1"/>
  <c r="E25"/>
  <c r="E27" s="1"/>
  <c r="D25"/>
  <c r="D27" s="1"/>
  <c r="C25"/>
  <c r="C27" s="1"/>
</calcChain>
</file>

<file path=xl/sharedStrings.xml><?xml version="1.0" encoding="utf-8"?>
<sst xmlns="http://schemas.openxmlformats.org/spreadsheetml/2006/main" count="33" uniqueCount="33">
  <si>
    <t>тыс. рублей</t>
  </si>
  <si>
    <t>Александровский район</t>
  </si>
  <si>
    <t>Асиновский район</t>
  </si>
  <si>
    <t>Бакчарский район</t>
  </si>
  <si>
    <t>Верхнекетский район</t>
  </si>
  <si>
    <t>Зырянский район</t>
  </si>
  <si>
    <t>Каргасокский район</t>
  </si>
  <si>
    <t>Кожевниковский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</si>
  <si>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</si>
  <si>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</si>
  <si>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</si>
  <si>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</si>
  <si>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Первомайский район</t>
  </si>
  <si>
    <t>Тегульдетский район</t>
  </si>
  <si>
    <t>Томский район</t>
  </si>
  <si>
    <t>Чаинский район</t>
  </si>
  <si>
    <t>Шегарский район</t>
  </si>
  <si>
    <t>Город Стрежевой</t>
  </si>
  <si>
    <t>Город Кедровый</t>
  </si>
  <si>
    <t>Городской округ-ЗАТО Северск</t>
  </si>
  <si>
    <t xml:space="preserve">Город Томск </t>
  </si>
  <si>
    <t>ВСЕГО в консолидированный бюджет</t>
  </si>
  <si>
    <t>Оценка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</si>
  <si>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</si>
  <si>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</si>
  <si>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</si>
  <si>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</si>
  <si>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Прогноз </t>
  </si>
  <si>
    <t>Расчёт налога на добычу полезных ископаемых
2024-2026 годы</t>
  </si>
  <si>
    <t xml:space="preserve">Справочно: прогноз налога на 2024-2026 годы произведен исходя из ожидаемых поступлений в 2023 году с учетом индекса промышленного производства. Норматив распределения по налогу на добычу общераспространенных полезных ископаемых - 100% в бюджеты муниципальных районов, городских округов; по налогу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- 60% в областной бюджет; по налогу на добычу прочих полезных ископаемых, в отношении которых при налогообложении установлен рентный коэффициент, отличный от 1 (за исключением калийных солей, апатит-нефелиновых, апатит-штаффелитовых руд, апатит-магнетитовых, маложелезистых апатитовых руд, апатитовых и фосфоритовых руд) - 17% в областной бюджет. 
</t>
  </si>
  <si>
    <t>Наименование МО</t>
  </si>
  <si>
    <r>
      <t xml:space="preserve">ИТОГО </t>
    </r>
    <r>
      <rPr>
        <b/>
        <sz val="12"/>
        <rFont val="PT Astra Serif"/>
        <family val="1"/>
        <charset val="204"/>
      </rPr>
      <t>в местные бюджеты</t>
    </r>
    <r>
      <rPr>
        <sz val="12"/>
        <rFont val="PT Astra Serif"/>
        <family val="1"/>
        <charset val="204"/>
      </rPr>
      <t xml:space="preserve"> НДПИ по общераспространенным полезным ископаемым</t>
    </r>
  </si>
  <si>
    <r>
      <t>ИТОГО</t>
    </r>
    <r>
      <rPr>
        <b/>
        <sz val="12"/>
        <rFont val="PT Astra Serif"/>
        <family val="1"/>
        <charset val="204"/>
      </rPr>
      <t xml:space="preserve"> в областной бюджет</t>
    </r>
    <r>
      <rPr>
        <sz val="12"/>
        <rFont val="PT Astra Serif"/>
        <family val="1"/>
        <charset val="204"/>
      </rPr>
      <t xml:space="preserve"> НДПИ по прочим полезным ископаемым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</si>
</sst>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&quot;р.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24">
    <xf numFmtId="0" fontId="0" fillId="0" borderId="0" xfId="0"/>
    <xf numFmtId="165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8" fillId="0" borderId="0" xfId="0" applyFont="1"/>
    <xf numFmtId="0" fontId="6" fillId="0" borderId="0" xfId="0" applyFont="1" applyFill="1" applyBorder="1" applyAlignment="1">
      <alignment horizontal="center" wrapText="1"/>
    </xf>
    <xf numFmtId="0" fontId="8" fillId="0" borderId="0" xfId="0" applyFont="1" applyAlignment="1"/>
    <xf numFmtId="165" fontId="4" fillId="0" borderId="1" xfId="0" applyNumberFormat="1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" name="Line 3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" name="Line 3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" name="Line 3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" name="Line 3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" name="Line 3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" name="Line 3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" name="Line 4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" name="Line 4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" name="Line 4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" name="Line 4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" name="Line 4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" name="Line 4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" name="Line 4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" name="Line 4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" name="Line 4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" name="Line 4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" name="Line 5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" name="Line 5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" name="Line 5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" name="Line 5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" name="Line 5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" name="Line 5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5" name="Line 5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6" name="Line 5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7" name="Line 5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8" name="Line 5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9" name="Line 6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0" name="Line 6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1" name="Line 6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2" name="Line 6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3" name="Line 6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4" name="Line 6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5" name="Line 6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6" name="Line 6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7" name="Line 6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8" name="Line 6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39" name="Line 7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0" name="Line 7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1" name="Line 7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2" name="Line 7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3" name="Line 7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4" name="Line 7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5" name="Line 7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6" name="Line 7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7" name="Line 7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8" name="Line 7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49" name="Line 8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0" name="Line 8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1" name="Line 8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2" name="Line 8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3" name="Line 8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4" name="Line 8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5" name="Line 8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6" name="Line 8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7" name="Line 8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8" name="Line 8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59" name="Line 9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0" name="Line 9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1" name="Line 9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2" name="Line 9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3" name="Line 9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4" name="Line 9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5" name="Line 9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6" name="Line 3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7" name="Line 3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8" name="Line 3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69" name="Line 3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0" name="Line 3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1" name="Line 3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2" name="Line 3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3" name="Line 4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4" name="Line 4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5" name="Line 4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6" name="Line 4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7" name="Line 4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8" name="Line 4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79" name="Line 4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0" name="Line 4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1" name="Line 4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2" name="Line 4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3" name="Line 5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4" name="Line 5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5" name="Line 5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6" name="Line 5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7" name="Line 5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8" name="Line 5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89" name="Line 5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0" name="Line 5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1" name="Line 5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2" name="Line 5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3" name="Line 6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4" name="Line 6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5" name="Line 6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6" name="Line 6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7" name="Line 6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8" name="Line 6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99" name="Line 6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0" name="Line 6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1" name="Line 6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2" name="Line 6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3" name="Line 7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4" name="Line 7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5" name="Line 7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" name="Line 7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7" name="Line 7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8" name="Line 7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9" name="Line 7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0" name="Line 7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1" name="Line 7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2" name="Line 7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3" name="Line 8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4" name="Line 8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5" name="Line 8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6" name="Line 8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7" name="Line 8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8" name="Line 8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19" name="Line 8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0" name="Line 8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1" name="Line 8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2" name="Line 8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3" name="Line 9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4" name="Line 9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5" name="Line 9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6" name="Line 9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7" name="Line 9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8" name="Line 9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29" name="Line 9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0" name="Line 3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1" name="Line 3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2" name="Line 3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3" name="Line 3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4" name="Line 3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5" name="Line 3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6" name="Line 3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7" name="Line 4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8" name="Line 4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39" name="Line 4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0" name="Line 4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1" name="Line 4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2" name="Line 4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3" name="Line 4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4" name="Line 4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5" name="Line 4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6" name="Line 4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7" name="Line 5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8" name="Line 5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49" name="Line 5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0" name="Line 5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1" name="Line 5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2" name="Line 5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3" name="Line 5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4" name="Line 5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5" name="Line 5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6" name="Line 5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7" name="Line 6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8" name="Line 6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59" name="Line 6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0" name="Line 6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1" name="Line 6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2" name="Line 6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3" name="Line 6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4" name="Line 6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5" name="Line 6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6" name="Line 6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7" name="Line 7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8" name="Line 7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69" name="Line 7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0" name="Line 7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1" name="Line 7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2" name="Line 7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3" name="Line 7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4" name="Line 7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5" name="Line 7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6" name="Line 7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7" name="Line 8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8" name="Line 8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79" name="Line 8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0" name="Line 8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1" name="Line 8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2" name="Line 8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3" name="Line 8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4" name="Line 8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5" name="Line 8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6" name="Line 8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7" name="Line 9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8" name="Line 9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89" name="Line 9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0" name="Line 9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1" name="Line 9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2" name="Line 9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3" name="Line 9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4" name="Line 3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5" name="Line 3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6" name="Line 3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7" name="Line 3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8" name="Line 3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99" name="Line 3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0" name="Line 3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1" name="Line 4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2" name="Line 4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3" name="Line 4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4" name="Line 4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5" name="Line 4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6" name="Line 4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7" name="Line 4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8" name="Line 4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09" name="Line 4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0" name="Line 4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1" name="Line 5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2" name="Line 5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3" name="Line 5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4" name="Line 5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5" name="Line 5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6" name="Line 5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7" name="Line 5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8" name="Line 5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19" name="Line 5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0" name="Line 5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1" name="Line 6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2" name="Line 6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3" name="Line 6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4" name="Line 6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5" name="Line 6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6" name="Line 6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7" name="Line 6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8" name="Line 6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29" name="Line 6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0" name="Line 6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1" name="Line 7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2" name="Line 7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3" name="Line 7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4" name="Line 7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5" name="Line 7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6" name="Line 7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7" name="Line 7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8" name="Line 7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39" name="Line 7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0" name="Line 7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1" name="Line 8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2" name="Line 8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3" name="Line 8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4" name="Line 8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5" name="Line 8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6" name="Line 8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7" name="Line 8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8" name="Line 87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49" name="Line 88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50" name="Line 89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51" name="Line 90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52" name="Line 91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53" name="Line 92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54" name="Line 93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55" name="Line 94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56" name="Line 95"/>
        <xdr:cNvSpPr>
          <a:spLocks noChangeShapeType="1"/>
        </xdr:cNvSpPr>
      </xdr:nvSpPr>
      <xdr:spPr bwMode="auto">
        <a:xfrm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257" name="Line 96"/>
        <xdr:cNvSpPr>
          <a:spLocks noChangeShapeType="1"/>
        </xdr:cNvSpPr>
      </xdr:nvSpPr>
      <xdr:spPr bwMode="auto">
        <a:xfrm flipH="1">
          <a:off x="2800350" y="7324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58" name="Line 33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59" name="Line 34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0" name="Line 35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1" name="Line 36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2" name="Line 37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3" name="Line 38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4" name="Line 39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5" name="Line 40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6" name="Line 41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7" name="Line 42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8" name="Line 43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69" name="Line 44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0" name="Line 45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1" name="Line 46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2" name="Line 47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3" name="Line 48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4" name="Line 49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5" name="Line 50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6" name="Line 51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7" name="Line 52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8" name="Line 53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79" name="Line 54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0" name="Line 55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1" name="Line 56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2" name="Line 57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3" name="Line 58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4" name="Line 59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5" name="Line 60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6" name="Line 61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7" name="Line 62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8" name="Line 63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89" name="Line 64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0" name="Line 65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1" name="Line 66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2" name="Line 67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3" name="Line 68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4" name="Line 69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5" name="Line 70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6" name="Line 71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7" name="Line 72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8" name="Line 73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99" name="Line 74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0" name="Line 75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1" name="Line 76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2" name="Line 77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3" name="Line 78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4" name="Line 79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5" name="Line 80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6" name="Line 81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7" name="Line 82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8" name="Line 83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09" name="Line 84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0" name="Line 85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1" name="Line 86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2" name="Line 87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3" name="Line 88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4" name="Line 89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5" name="Line 90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6" name="Line 91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7" name="Line 92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8" name="Line 93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19" name="Line 94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20" name="Line 95"/>
        <xdr:cNvSpPr>
          <a:spLocks noChangeShapeType="1"/>
        </xdr:cNvSpPr>
      </xdr:nvSpPr>
      <xdr:spPr bwMode="auto">
        <a:xfrm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321" name="Line 96"/>
        <xdr:cNvSpPr>
          <a:spLocks noChangeShapeType="1"/>
        </xdr:cNvSpPr>
      </xdr:nvSpPr>
      <xdr:spPr bwMode="auto">
        <a:xfrm flipH="1">
          <a:off x="280035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6"/>
  <sheetViews>
    <sheetView tabSelected="1" topLeftCell="A10" zoomScaleNormal="100" workbookViewId="0">
      <selection activeCell="A25" sqref="A25:B25"/>
    </sheetView>
  </sheetViews>
  <sheetFormatPr defaultColWidth="9.109375" defaultRowHeight="13.8"/>
  <cols>
    <col min="1" max="1" width="9.109375" style="2"/>
    <col min="2" max="2" width="39.5546875" style="2" customWidth="1"/>
    <col min="3" max="3" width="10.44140625" style="2" customWidth="1"/>
    <col min="4" max="4" width="10.6640625" style="2" customWidth="1"/>
    <col min="5" max="5" width="10.109375" style="2" customWidth="1"/>
    <col min="6" max="6" width="11.6640625" style="2" customWidth="1"/>
    <col min="7" max="16384" width="9.109375" style="14"/>
  </cols>
  <sheetData>
    <row r="1" spans="1:6" ht="53.25" customHeight="1">
      <c r="A1" s="15" t="s">
        <v>28</v>
      </c>
      <c r="B1" s="16"/>
      <c r="C1" s="16"/>
      <c r="D1" s="16"/>
      <c r="E1" s="16"/>
      <c r="F1" s="16"/>
    </row>
    <row r="2" spans="1:6" ht="15.6">
      <c r="A2" s="4"/>
      <c r="B2" s="5"/>
      <c r="C2" s="5"/>
      <c r="D2" s="5"/>
      <c r="E2" s="21" t="s">
        <v>0</v>
      </c>
      <c r="F2" s="21"/>
    </row>
    <row r="3" spans="1:6" ht="22.5" customHeight="1">
      <c r="A3" s="22" t="s">
        <v>30</v>
      </c>
      <c r="B3" s="22"/>
      <c r="C3" s="13" t="s">
        <v>22</v>
      </c>
      <c r="D3" s="23" t="s">
        <v>27</v>
      </c>
      <c r="E3" s="23"/>
      <c r="F3" s="23"/>
    </row>
    <row r="4" spans="1:6" ht="15.6">
      <c r="A4" s="22"/>
      <c r="B4" s="22"/>
      <c r="C4" s="12" t="s">
        <v>23</v>
      </c>
      <c r="D4" s="3" t="s">
        <v>24</v>
      </c>
      <c r="E4" s="3" t="s">
        <v>25</v>
      </c>
      <c r="F4" s="3" t="s">
        <v>26</v>
      </c>
    </row>
    <row r="5" spans="1:6" ht="15.6">
      <c r="A5" s="6">
        <v>1</v>
      </c>
      <c r="B5" s="7" t="s">
        <v>1</v>
      </c>
      <c r="C5" s="8">
        <v>220</v>
      </c>
      <c r="D5" s="8">
        <v>223</v>
      </c>
      <c r="E5" s="8">
        <v>226</v>
      </c>
      <c r="F5" s="8">
        <v>229</v>
      </c>
    </row>
    <row r="6" spans="1:6" ht="15.6">
      <c r="A6" s="6">
        <v>2</v>
      </c>
      <c r="B6" s="7" t="s">
        <v>2</v>
      </c>
      <c r="C6" s="9">
        <v>366</v>
      </c>
      <c r="D6" s="9">
        <v>370</v>
      </c>
      <c r="E6" s="9">
        <v>375</v>
      </c>
      <c r="F6" s="9">
        <v>381</v>
      </c>
    </row>
    <row r="7" spans="1:6" ht="15.6">
      <c r="A7" s="6">
        <v>3</v>
      </c>
      <c r="B7" s="7" t="s">
        <v>3</v>
      </c>
      <c r="C7" s="9">
        <v>0</v>
      </c>
      <c r="D7" s="9">
        <v>0</v>
      </c>
      <c r="E7" s="9">
        <v>0</v>
      </c>
      <c r="F7" s="9">
        <v>0</v>
      </c>
    </row>
    <row r="8" spans="1:6" ht="15.6">
      <c r="A8" s="6">
        <v>4</v>
      </c>
      <c r="B8" s="7" t="s">
        <v>4</v>
      </c>
      <c r="C8" s="9">
        <v>0</v>
      </c>
      <c r="D8" s="9">
        <v>0</v>
      </c>
      <c r="E8" s="9">
        <v>0</v>
      </c>
      <c r="F8" s="9">
        <v>0</v>
      </c>
    </row>
    <row r="9" spans="1:6" ht="15.6">
      <c r="A9" s="6">
        <v>5</v>
      </c>
      <c r="B9" s="7" t="s">
        <v>5</v>
      </c>
      <c r="C9" s="9">
        <v>696</v>
      </c>
      <c r="D9" s="9">
        <v>704</v>
      </c>
      <c r="E9" s="9">
        <v>714</v>
      </c>
      <c r="F9" s="9">
        <v>725</v>
      </c>
    </row>
    <row r="10" spans="1:6" ht="15.6">
      <c r="A10" s="6">
        <v>6</v>
      </c>
      <c r="B10" s="7" t="s">
        <v>6</v>
      </c>
      <c r="C10" s="9">
        <v>2165</v>
      </c>
      <c r="D10" s="9">
        <v>2413</v>
      </c>
      <c r="E10" s="9">
        <v>2447</v>
      </c>
      <c r="F10" s="9">
        <v>2486</v>
      </c>
    </row>
    <row r="11" spans="1:6" ht="15.6">
      <c r="A11" s="6">
        <v>7</v>
      </c>
      <c r="B11" s="7" t="s">
        <v>7</v>
      </c>
      <c r="C11" s="9">
        <v>0</v>
      </c>
      <c r="D11" s="9">
        <v>0</v>
      </c>
      <c r="E11" s="9">
        <v>0</v>
      </c>
      <c r="F11" s="9">
        <v>0</v>
      </c>
    </row>
    <row r="12" spans="1:6" ht="15.6">
      <c r="A12" s="6">
        <v>8</v>
      </c>
      <c r="B12" s="7" t="s">
        <v>8</v>
      </c>
      <c r="C12" s="9">
        <v>24</v>
      </c>
      <c r="D12" s="9">
        <v>25</v>
      </c>
      <c r="E12" s="9">
        <v>25</v>
      </c>
      <c r="F12" s="9">
        <v>25</v>
      </c>
    </row>
    <row r="13" spans="1:6" ht="15.6">
      <c r="A13" s="6">
        <v>9</v>
      </c>
      <c r="B13" s="7" t="s">
        <v>9</v>
      </c>
      <c r="C13" s="9">
        <v>0</v>
      </c>
      <c r="D13" s="9">
        <v>0</v>
      </c>
      <c r="E13" s="9">
        <v>0</v>
      </c>
      <c r="F13" s="9">
        <v>0</v>
      </c>
    </row>
    <row r="14" spans="1:6" ht="15.6">
      <c r="A14" s="6">
        <v>10</v>
      </c>
      <c r="B14" s="7" t="s">
        <v>10</v>
      </c>
      <c r="C14" s="9">
        <v>0</v>
      </c>
      <c r="D14" s="9">
        <v>0</v>
      </c>
      <c r="E14" s="9">
        <v>0</v>
      </c>
      <c r="F14" s="9">
        <v>0</v>
      </c>
    </row>
    <row r="15" spans="1:6" ht="15.6">
      <c r="A15" s="6">
        <v>11</v>
      </c>
      <c r="B15" s="7" t="s">
        <v>11</v>
      </c>
      <c r="C15" s="9">
        <v>212</v>
      </c>
      <c r="D15" s="9">
        <v>214</v>
      </c>
      <c r="E15" s="9">
        <v>217</v>
      </c>
      <c r="F15" s="9">
        <v>220</v>
      </c>
    </row>
    <row r="16" spans="1:6" ht="15.6">
      <c r="A16" s="6">
        <v>12</v>
      </c>
      <c r="B16" s="7" t="s">
        <v>12</v>
      </c>
      <c r="C16" s="9">
        <v>0</v>
      </c>
      <c r="D16" s="9">
        <v>0</v>
      </c>
      <c r="E16" s="9">
        <v>0</v>
      </c>
      <c r="F16" s="9">
        <v>0</v>
      </c>
    </row>
    <row r="17" spans="1:6" ht="15.6">
      <c r="A17" s="6">
        <v>13</v>
      </c>
      <c r="B17" s="7" t="s">
        <v>13</v>
      </c>
      <c r="C17" s="9">
        <v>0</v>
      </c>
      <c r="D17" s="9">
        <v>0</v>
      </c>
      <c r="E17" s="9">
        <v>0</v>
      </c>
      <c r="F17" s="9">
        <v>0</v>
      </c>
    </row>
    <row r="18" spans="1:6" ht="15.6">
      <c r="A18" s="6">
        <v>14</v>
      </c>
      <c r="B18" s="7" t="s">
        <v>14</v>
      </c>
      <c r="C18" s="9">
        <v>8902</v>
      </c>
      <c r="D18" s="9">
        <v>8999</v>
      </c>
      <c r="E18" s="9">
        <v>9125</v>
      </c>
      <c r="F18" s="9">
        <v>9271</v>
      </c>
    </row>
    <row r="19" spans="1:6" ht="15.6">
      <c r="A19" s="6">
        <v>15</v>
      </c>
      <c r="B19" s="7" t="s">
        <v>15</v>
      </c>
      <c r="C19" s="9">
        <v>0</v>
      </c>
      <c r="D19" s="9">
        <v>0</v>
      </c>
      <c r="E19" s="9">
        <v>0</v>
      </c>
      <c r="F19" s="9">
        <v>0</v>
      </c>
    </row>
    <row r="20" spans="1:6" ht="15.6">
      <c r="A20" s="6">
        <v>16</v>
      </c>
      <c r="B20" s="7" t="s">
        <v>16</v>
      </c>
      <c r="C20" s="9">
        <v>0</v>
      </c>
      <c r="D20" s="9">
        <v>0</v>
      </c>
      <c r="E20" s="9">
        <v>0</v>
      </c>
      <c r="F20" s="9">
        <v>0</v>
      </c>
    </row>
    <row r="21" spans="1:6" ht="15.6">
      <c r="A21" s="6">
        <v>17</v>
      </c>
      <c r="B21" s="7" t="s">
        <v>20</v>
      </c>
      <c r="C21" s="9">
        <v>13318</v>
      </c>
      <c r="D21" s="9">
        <v>13464</v>
      </c>
      <c r="E21" s="9">
        <v>13653</v>
      </c>
      <c r="F21" s="9">
        <v>13871</v>
      </c>
    </row>
    <row r="22" spans="1:6" ht="15.6">
      <c r="A22" s="6">
        <v>18</v>
      </c>
      <c r="B22" s="7" t="s">
        <v>17</v>
      </c>
      <c r="C22" s="9">
        <v>8821</v>
      </c>
      <c r="D22" s="9">
        <v>8918</v>
      </c>
      <c r="E22" s="9">
        <v>9043</v>
      </c>
      <c r="F22" s="9">
        <v>9188</v>
      </c>
    </row>
    <row r="23" spans="1:6" ht="15.6">
      <c r="A23" s="6">
        <v>19</v>
      </c>
      <c r="B23" s="7" t="s">
        <v>18</v>
      </c>
      <c r="C23" s="9">
        <v>0</v>
      </c>
      <c r="D23" s="9">
        <v>0</v>
      </c>
      <c r="E23" s="9">
        <v>0</v>
      </c>
      <c r="F23" s="9">
        <v>0</v>
      </c>
    </row>
    <row r="24" spans="1:6" ht="15.6">
      <c r="A24" s="6">
        <v>20</v>
      </c>
      <c r="B24" s="7" t="s">
        <v>19</v>
      </c>
      <c r="C24" s="9">
        <v>0</v>
      </c>
      <c r="D24" s="9">
        <v>0</v>
      </c>
      <c r="E24" s="9">
        <v>0</v>
      </c>
      <c r="F24" s="9">
        <v>0</v>
      </c>
    </row>
    <row r="25" spans="1:6" ht="32.4" customHeight="1">
      <c r="A25" s="17" t="s">
        <v>31</v>
      </c>
      <c r="B25" s="17"/>
      <c r="C25" s="10">
        <f>SUM(C5:C24)</f>
        <v>34724</v>
      </c>
      <c r="D25" s="10">
        <f>SUM(D5:D24)</f>
        <v>35330</v>
      </c>
      <c r="E25" s="10">
        <f>SUM(E5:E24)</f>
        <v>35825</v>
      </c>
      <c r="F25" s="10">
        <f>SUM(F5:F24)</f>
        <v>36396</v>
      </c>
    </row>
    <row r="26" spans="1:6" ht="36.6" customHeight="1">
      <c r="A26" s="17" t="s">
        <v>32</v>
      </c>
      <c r="B26" s="17"/>
      <c r="C26" s="10">
        <v>17519</v>
      </c>
      <c r="D26" s="10">
        <v>19672</v>
      </c>
      <c r="E26" s="10">
        <v>19948</v>
      </c>
      <c r="F26" s="10">
        <v>20267</v>
      </c>
    </row>
    <row r="27" spans="1:6" ht="20.25" customHeight="1">
      <c r="A27" s="18" t="s">
        <v>21</v>
      </c>
      <c r="B27" s="18"/>
      <c r="C27" s="10">
        <f>C25+C26</f>
        <v>52243</v>
      </c>
      <c r="D27" s="10">
        <f>D25+D26</f>
        <v>55002</v>
      </c>
      <c r="E27" s="10">
        <f>E25+E26</f>
        <v>55773</v>
      </c>
      <c r="F27" s="10">
        <f>F25+F26</f>
        <v>56663</v>
      </c>
    </row>
    <row r="28" spans="1:6" ht="27.75" customHeight="1">
      <c r="A28" s="11"/>
      <c r="B28" s="11"/>
      <c r="C28" s="11"/>
      <c r="D28" s="11"/>
      <c r="E28" s="11"/>
      <c r="F28" s="11"/>
    </row>
    <row r="29" spans="1:6" ht="235.5" customHeight="1">
      <c r="A29" s="19" t="s">
        <v>29</v>
      </c>
      <c r="B29" s="20"/>
      <c r="C29" s="20"/>
      <c r="D29" s="20"/>
      <c r="E29" s="20"/>
      <c r="F29" s="20"/>
    </row>
    <row r="30" spans="1:6" ht="194.25" customHeight="1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  <row r="41" spans="1:6">
      <c r="A41" s="1"/>
      <c r="B41" s="1"/>
      <c r="C41" s="1"/>
      <c r="D41" s="1"/>
      <c r="E41" s="1"/>
      <c r="F41" s="1"/>
    </row>
    <row r="42" spans="1:6">
      <c r="A42" s="1"/>
      <c r="B42" s="1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1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1"/>
      <c r="C46" s="1"/>
      <c r="D46" s="1"/>
      <c r="E46" s="1"/>
      <c r="F46" s="1"/>
    </row>
    <row r="47" spans="1:6">
      <c r="A47" s="1"/>
      <c r="B47" s="1"/>
      <c r="C47" s="1"/>
      <c r="D47" s="1"/>
      <c r="E47" s="1"/>
      <c r="F47" s="1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  <row r="62" spans="1:6">
      <c r="A62" s="1"/>
      <c r="B62" s="1"/>
      <c r="C62" s="1"/>
      <c r="D62" s="1"/>
      <c r="E62" s="1"/>
      <c r="F62" s="1"/>
    </row>
    <row r="63" spans="1:6">
      <c r="A63" s="1"/>
      <c r="B63" s="1"/>
      <c r="C63" s="1"/>
      <c r="D63" s="1"/>
      <c r="E63" s="1"/>
      <c r="F63" s="1"/>
    </row>
    <row r="64" spans="1:6">
      <c r="A64" s="1"/>
      <c r="B64" s="1"/>
      <c r="C64" s="1"/>
      <c r="D64" s="1"/>
      <c r="E64" s="1"/>
      <c r="F64" s="1"/>
    </row>
    <row r="65" spans="1:6">
      <c r="A65" s="1"/>
      <c r="B65" s="1"/>
      <c r="C65" s="1"/>
      <c r="D65" s="1"/>
      <c r="E65" s="1"/>
      <c r="F65" s="1"/>
    </row>
    <row r="66" spans="1:6">
      <c r="A66" s="1"/>
      <c r="B66" s="1"/>
      <c r="C66" s="1"/>
      <c r="D66" s="1"/>
      <c r="E66" s="1"/>
      <c r="F66" s="1"/>
    </row>
    <row r="67" spans="1:6">
      <c r="A67" s="1"/>
      <c r="B67" s="1"/>
      <c r="C67" s="1"/>
      <c r="D67" s="1"/>
      <c r="E67" s="1"/>
      <c r="F67" s="1"/>
    </row>
    <row r="68" spans="1:6">
      <c r="A68" s="1"/>
      <c r="B68" s="1"/>
      <c r="C68" s="1"/>
      <c r="D68" s="1"/>
      <c r="E68" s="1"/>
      <c r="F68" s="1"/>
    </row>
    <row r="69" spans="1:6">
      <c r="A69" s="1"/>
      <c r="B69" s="1"/>
      <c r="C69" s="1"/>
      <c r="D69" s="1"/>
      <c r="E69" s="1"/>
      <c r="F69" s="1"/>
    </row>
    <row r="70" spans="1:6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</sheetData>
  <mergeCells count="8">
    <mergeCell ref="A1:F1"/>
    <mergeCell ref="A26:B26"/>
    <mergeCell ref="A27:B27"/>
    <mergeCell ref="A25:B25"/>
    <mergeCell ref="A29:F29"/>
    <mergeCell ref="E2:F2"/>
    <mergeCell ref="A3:B4"/>
    <mergeCell ref="D3:F3"/>
  </mergeCells>
  <pageMargins left="0.78740157480314965" right="0.78740157480314965" top="0.78740157480314965" bottom="0.78740157480314965" header="0.51181102362204722" footer="0.51181102362204722"/>
  <pageSetup paperSize="9" scale="93" firstPageNumber="17" orientation="portrait" useFirstPageNumber="1" r:id="rId1"/>
  <headerFooter scaleWithDoc="0">
    <oddHeader>&amp;C&amp;"PT Astra Serif,обычный"&amp;12&amp;P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НДПИ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Владимирович Лазарев</dc:creator>
  <cp:lastModifiedBy>yoa</cp:lastModifiedBy>
  <cp:lastPrinted>2023-09-23T07:19:13Z</cp:lastPrinted>
  <dcterms:created xsi:type="dcterms:W3CDTF">2017-09-08T07:58:31Z</dcterms:created>
  <dcterms:modified xsi:type="dcterms:W3CDTF">2023-09-23T07:19:14Z</dcterms:modified>
</cp:coreProperties>
</file>